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D38" i="1"/>
  <c r="F28"/>
  <c r="E28"/>
  <c r="E33"/>
  <c r="D33"/>
  <c r="F33"/>
  <c r="D28"/>
  <c r="E9"/>
  <c r="D9"/>
  <c r="F9"/>
  <c r="F38" l="1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<sst xmlns="http://schemas.openxmlformats.org/spreadsheetml/2006/main" count="73" uniqueCount="73">
  <si>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</si>
  <si>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</si>
  <si>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</si>
  <si>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</si>
  <si>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</si>
  <si>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</si>
  <si>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</si>
  <si>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</si>
  <si>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</si>
  <si>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</si>
  <si>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</si>
  <si>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</si>
  <si>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</si>
  <si>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</si>
  <si>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</si>
  <si>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</si>
  <si>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</si>
  <si>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</si>
  <si>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</si>
  <si>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</si>
  <si>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</si>
  <si>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</si>
  <si>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</si>
  <si>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</si>
  <si>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</si>
  <si>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</si>
  <si>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</si>
  <si>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</si>
  <si>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</si>
  <si>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</si>
  <si>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</si>
  <si>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</si>
  <si>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</si>
  <si>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</si>
  <si>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</si>
  <si>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</si>
  <si>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</si>
  <si>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</si>
  <si>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</si>
  <si>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</si>
  <si>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</si>
  <si>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</si>
  <si>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</si>
  <si>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</si>
  <si>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</si>
  <si>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</si>
  <si>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</si>
  <si>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</si>
  <si>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</si>
  <si>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</si>
  <si>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</si>
  <si>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</si>
  <si>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</si>
  <si>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</si>
  <si>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</si>
  <si>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</si>
  <si>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</si>
  <si>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</si>
  <si>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</si>
  <si>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</si>
  <si>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</si>
  <si>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</si>
  <si>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</si>
  <si>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</si>
  <si>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</si>
  <si>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</si>
  <si>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</si>
  <si>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</si>
  <si>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</si>
  <si>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</si>
  <si>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</si>
  <si>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</si>
  <si>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Приложение 4                к решению Думы Шалинского городского округа от 29.02.2024 № 260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</si>
</sst>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1" sqref="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5" t="s">
        <v>72</v>
      </c>
      <c r="R1" s="1" t="s">
        <v>0</v>
      </c>
    </row>
    <row r="2" spans="1:18" ht="15" hidden="1" customHeight="1">
      <c r="F2" s="21" t="s">
        <v>68</v>
      </c>
    </row>
    <row r="3" spans="1:18" ht="15" hidden="1" customHeight="1">
      <c r="E3" s="1" t="s">
        <v>69</v>
      </c>
      <c r="F3" s="21" t="s">
        <v>70</v>
      </c>
    </row>
    <row r="4" spans="1:18" ht="66" customHeight="1">
      <c r="F4" s="22" t="s">
        <v>71</v>
      </c>
    </row>
    <row r="5" spans="1:18" ht="48.75" customHeight="1">
      <c r="A5" s="26" t="s">
        <v>60</v>
      </c>
      <c r="B5" s="26"/>
      <c r="C5" s="26"/>
      <c r="D5" s="26"/>
      <c r="E5" s="26"/>
      <c r="F5" s="26"/>
    </row>
    <row r="6" spans="1:18" ht="57.75" customHeight="1">
      <c r="A6" s="30" t="s">
        <v>1</v>
      </c>
      <c r="B6" s="30" t="s">
        <v>2</v>
      </c>
      <c r="C6" s="30" t="s">
        <v>3</v>
      </c>
      <c r="D6" s="27" t="s">
        <v>4</v>
      </c>
      <c r="E6" s="28"/>
      <c r="F6" s="29"/>
    </row>
    <row r="7" spans="1:18" s="4" customFormat="1" ht="18" customHeight="1">
      <c r="A7" s="31"/>
      <c r="B7" s="32"/>
      <c r="C7" s="32"/>
      <c r="D7" s="20" t="s">
        <v>57</v>
      </c>
      <c r="E7" s="20" t="s">
        <v>58</v>
      </c>
      <c r="F7" s="20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56</v>
      </c>
      <c r="C9" s="14" t="s">
        <v>38</v>
      </c>
      <c r="D9" s="18">
        <f t="shared" ref="D9:E9" si="0">SUM(D10:D25)</f>
        <v>710266072.6500001</v>
      </c>
      <c r="E9" s="18">
        <f t="shared" si="0"/>
        <v>632976227.24000001</v>
      </c>
      <c r="F9" s="18">
        <f>SUM(F10:F25)</f>
        <v>328440627.23999995</v>
      </c>
    </row>
    <row r="10" spans="1:18" ht="71.25">
      <c r="A10" s="9">
        <v>2</v>
      </c>
      <c r="B10" s="2" t="s">
        <v>5</v>
      </c>
      <c r="C10" s="14" t="s">
        <v>39</v>
      </c>
      <c r="D10" s="18">
        <v>3740500</v>
      </c>
      <c r="E10" s="18">
        <v>3050000</v>
      </c>
      <c r="F10" s="18">
        <v>3050000</v>
      </c>
    </row>
    <row r="11" spans="1:18" ht="65.25" customHeight="1">
      <c r="A11" s="2">
        <v>3</v>
      </c>
      <c r="B11" s="2" t="s">
        <v>6</v>
      </c>
      <c r="C11" s="15" t="s">
        <v>40</v>
      </c>
      <c r="D11" s="18">
        <v>24383035</v>
      </c>
      <c r="E11" s="18">
        <v>13934435</v>
      </c>
      <c r="F11" s="18">
        <v>14096435</v>
      </c>
    </row>
    <row r="12" spans="1:18" ht="71.25">
      <c r="A12" s="9">
        <v>4</v>
      </c>
      <c r="B12" s="5" t="s">
        <v>36</v>
      </c>
      <c r="C12" s="16" t="s">
        <v>37</v>
      </c>
      <c r="D12" s="19">
        <v>200000</v>
      </c>
      <c r="E12" s="19">
        <v>200000</v>
      </c>
      <c r="F12" s="19">
        <v>200000</v>
      </c>
    </row>
    <row r="13" spans="1:18" ht="85.5">
      <c r="A13" s="2">
        <v>5</v>
      </c>
      <c r="B13" s="2" t="s">
        <v>7</v>
      </c>
      <c r="C13" s="17" t="s">
        <v>41</v>
      </c>
      <c r="D13" s="18">
        <v>137304533.99000001</v>
      </c>
      <c r="E13" s="18">
        <v>112083866.66</v>
      </c>
      <c r="F13" s="18">
        <v>116484966.66</v>
      </c>
    </row>
    <row r="14" spans="1:18" ht="48.75" customHeight="1">
      <c r="A14" s="9">
        <v>6</v>
      </c>
      <c r="B14" s="2" t="s">
        <v>8</v>
      </c>
      <c r="C14" s="14" t="s">
        <v>42</v>
      </c>
      <c r="D14" s="18">
        <v>15662200</v>
      </c>
      <c r="E14" s="18">
        <v>6038400</v>
      </c>
      <c r="F14" s="18">
        <v>6038400</v>
      </c>
    </row>
    <row r="15" spans="1:18" ht="71.25">
      <c r="A15" s="2">
        <v>7</v>
      </c>
      <c r="B15" s="2" t="s">
        <v>9</v>
      </c>
      <c r="C15" s="14" t="s">
        <v>43</v>
      </c>
      <c r="D15" s="24">
        <v>333949238.19</v>
      </c>
      <c r="E15" s="18">
        <v>314485200</v>
      </c>
      <c r="F15" s="18">
        <v>1410700</v>
      </c>
    </row>
    <row r="16" spans="1:18" ht="71.25">
      <c r="A16" s="9">
        <v>8</v>
      </c>
      <c r="B16" s="2" t="s">
        <v>10</v>
      </c>
      <c r="C16" s="14" t="s">
        <v>44</v>
      </c>
      <c r="D16" s="18">
        <v>110814900</v>
      </c>
      <c r="E16" s="18">
        <v>114713100</v>
      </c>
      <c r="F16" s="18">
        <v>118673900</v>
      </c>
    </row>
    <row r="17" spans="1:6" ht="57">
      <c r="A17" s="2">
        <v>9</v>
      </c>
      <c r="B17" s="3" t="s">
        <v>11</v>
      </c>
      <c r="C17" s="10" t="s">
        <v>27</v>
      </c>
      <c r="D17" s="18">
        <v>2557800</v>
      </c>
      <c r="E17" s="24">
        <v>1400000</v>
      </c>
      <c r="F17" s="24">
        <v>1400000</v>
      </c>
    </row>
    <row r="18" spans="1:6" ht="61.5" customHeight="1">
      <c r="A18" s="9">
        <v>10</v>
      </c>
      <c r="B18" s="2" t="s">
        <v>12</v>
      </c>
      <c r="C18" s="10" t="s">
        <v>28</v>
      </c>
      <c r="D18" s="18">
        <v>2101987.59</v>
      </c>
      <c r="E18" s="18">
        <v>837000</v>
      </c>
      <c r="F18" s="18">
        <v>837000</v>
      </c>
    </row>
    <row r="19" spans="1:6" ht="85.5">
      <c r="A19" s="2">
        <v>11</v>
      </c>
      <c r="B19" s="2" t="s">
        <v>13</v>
      </c>
      <c r="C19" s="10" t="s">
        <v>29</v>
      </c>
      <c r="D19" s="18">
        <v>54759452.299999997</v>
      </c>
      <c r="E19" s="18">
        <v>40355800</v>
      </c>
      <c r="F19" s="18">
        <v>40355800</v>
      </c>
    </row>
    <row r="20" spans="1:6" ht="57">
      <c r="A20" s="9">
        <v>12</v>
      </c>
      <c r="B20" s="2" t="s">
        <v>14</v>
      </c>
      <c r="C20" s="10" t="s">
        <v>30</v>
      </c>
      <c r="D20" s="18">
        <v>456000</v>
      </c>
      <c r="E20" s="18">
        <v>470000</v>
      </c>
      <c r="F20" s="18">
        <v>485000</v>
      </c>
    </row>
    <row r="21" spans="1:6" ht="91.5" customHeight="1">
      <c r="A21" s="2">
        <v>13</v>
      </c>
      <c r="B21" s="2" t="s">
        <v>65</v>
      </c>
      <c r="C21" s="10" t="s">
        <v>64</v>
      </c>
      <c r="D21" s="18">
        <v>0</v>
      </c>
      <c r="E21" s="18">
        <v>1072000</v>
      </c>
      <c r="F21" s="18">
        <v>1072000</v>
      </c>
    </row>
    <row r="22" spans="1:6" ht="71.25">
      <c r="A22" s="9">
        <v>14</v>
      </c>
      <c r="B22" s="2" t="s">
        <v>15</v>
      </c>
      <c r="C22" s="10" t="s">
        <v>31</v>
      </c>
      <c r="D22" s="18">
        <v>24231425.579999998</v>
      </c>
      <c r="E22" s="18">
        <v>24231425.579999998</v>
      </c>
      <c r="F22" s="18">
        <v>24231425.579999998</v>
      </c>
    </row>
    <row r="23" spans="1:6" ht="57">
      <c r="A23" s="2">
        <v>15</v>
      </c>
      <c r="B23" s="2" t="s">
        <v>16</v>
      </c>
      <c r="C23" s="10" t="s">
        <v>32</v>
      </c>
      <c r="D23" s="18">
        <v>80000</v>
      </c>
      <c r="E23" s="18">
        <v>80000</v>
      </c>
      <c r="F23" s="18">
        <v>80000</v>
      </c>
    </row>
    <row r="24" spans="1:6" ht="85.5">
      <c r="A24" s="9">
        <v>16</v>
      </c>
      <c r="B24" s="2" t="s">
        <v>17</v>
      </c>
      <c r="C24" s="10" t="s">
        <v>33</v>
      </c>
      <c r="D24" s="18">
        <v>10000</v>
      </c>
      <c r="E24" s="18">
        <v>10000</v>
      </c>
      <c r="F24" s="18">
        <v>10000</v>
      </c>
    </row>
    <row r="25" spans="1:6" ht="57">
      <c r="A25" s="2">
        <v>17</v>
      </c>
      <c r="B25" s="2" t="s">
        <v>18</v>
      </c>
      <c r="C25" s="10" t="s">
        <v>34</v>
      </c>
      <c r="D25" s="18">
        <v>15000</v>
      </c>
      <c r="E25" s="18">
        <v>15000</v>
      </c>
      <c r="F25" s="18">
        <v>15000</v>
      </c>
    </row>
    <row r="26" spans="1:6" ht="60" customHeight="1">
      <c r="A26" s="9">
        <v>18</v>
      </c>
      <c r="B26" s="23" t="s">
        <v>63</v>
      </c>
      <c r="C26" s="14" t="s">
        <v>45</v>
      </c>
      <c r="D26" s="18">
        <v>165000</v>
      </c>
      <c r="E26" s="18">
        <v>180000</v>
      </c>
      <c r="F26" s="18">
        <v>195000</v>
      </c>
    </row>
    <row r="27" spans="1:6" ht="74.25" customHeight="1">
      <c r="A27" s="2">
        <v>19</v>
      </c>
      <c r="B27" s="23" t="s">
        <v>67</v>
      </c>
      <c r="C27" s="14" t="s">
        <v>66</v>
      </c>
      <c r="D27" s="18">
        <v>40000</v>
      </c>
      <c r="E27" s="18">
        <v>200000</v>
      </c>
      <c r="F27" s="18">
        <v>200000</v>
      </c>
    </row>
    <row r="28" spans="1:6" ht="57">
      <c r="A28" s="9">
        <v>20</v>
      </c>
      <c r="B28" s="3" t="s">
        <v>19</v>
      </c>
      <c r="C28" s="14" t="s">
        <v>46</v>
      </c>
      <c r="D28" s="18">
        <f t="shared" ref="D28" si="1">SUM(D29:D31)</f>
        <v>96825466.900000006</v>
      </c>
      <c r="E28" s="18">
        <f>E29+E30+E31</f>
        <v>101332740.22</v>
      </c>
      <c r="F28" s="18">
        <f>F29+F30+F31</f>
        <v>101332740.22</v>
      </c>
    </row>
    <row r="29" spans="1:6" ht="57">
      <c r="A29" s="2">
        <v>21</v>
      </c>
      <c r="B29" s="3" t="s">
        <v>20</v>
      </c>
      <c r="C29" s="14" t="s">
        <v>47</v>
      </c>
      <c r="D29" s="18">
        <v>74450176.680000007</v>
      </c>
      <c r="E29" s="18">
        <v>92680750</v>
      </c>
      <c r="F29" s="18">
        <v>92680750</v>
      </c>
    </row>
    <row r="30" spans="1:6" ht="62.25" customHeight="1">
      <c r="A30" s="9">
        <v>22</v>
      </c>
      <c r="B30" s="3" t="s">
        <v>21</v>
      </c>
      <c r="C30" s="14" t="s">
        <v>48</v>
      </c>
      <c r="D30" s="18">
        <v>7815290.2199999997</v>
      </c>
      <c r="E30" s="18">
        <v>7031990.2199999997</v>
      </c>
      <c r="F30" s="18">
        <v>7031990.2199999997</v>
      </c>
    </row>
    <row r="31" spans="1:6" ht="75.75" customHeight="1">
      <c r="A31" s="2">
        <v>23</v>
      </c>
      <c r="B31" s="3" t="s">
        <v>22</v>
      </c>
      <c r="C31" s="14" t="s">
        <v>49</v>
      </c>
      <c r="D31" s="18">
        <v>14560000</v>
      </c>
      <c r="E31" s="18">
        <v>1620000</v>
      </c>
      <c r="F31" s="18">
        <v>1620000</v>
      </c>
    </row>
    <row r="32" spans="1:6" ht="90.75" customHeight="1">
      <c r="A32" s="9">
        <v>24</v>
      </c>
      <c r="B32" s="2" t="s">
        <v>62</v>
      </c>
      <c r="C32" s="14" t="s">
        <v>50</v>
      </c>
      <c r="D32" s="18">
        <v>769400</v>
      </c>
      <c r="E32" s="18">
        <v>769400</v>
      </c>
      <c r="F32" s="18">
        <v>769400</v>
      </c>
    </row>
    <row r="33" spans="1:6" ht="61.5" customHeight="1">
      <c r="A33" s="2">
        <v>25</v>
      </c>
      <c r="B33" s="2" t="s">
        <v>26</v>
      </c>
      <c r="C33" s="14" t="s">
        <v>51</v>
      </c>
      <c r="D33" s="18">
        <f>D34+D35+D36+D37</f>
        <v>675203027.07000005</v>
      </c>
      <c r="E33" s="18">
        <f>E34+E35+E36+E37</f>
        <v>692176515</v>
      </c>
      <c r="F33" s="18">
        <f>F34+F35+F36+F37</f>
        <v>709410115</v>
      </c>
    </row>
    <row r="34" spans="1:6" ht="62.25" customHeight="1">
      <c r="A34" s="9">
        <v>26</v>
      </c>
      <c r="B34" s="2" t="s">
        <v>23</v>
      </c>
      <c r="C34" s="14" t="s">
        <v>52</v>
      </c>
      <c r="D34" s="18">
        <v>199618666.40000001</v>
      </c>
      <c r="E34" s="18">
        <v>215349494.18000001</v>
      </c>
      <c r="F34" s="18">
        <v>215066780.38999999</v>
      </c>
    </row>
    <row r="35" spans="1:6" ht="57">
      <c r="A35" s="2">
        <v>27</v>
      </c>
      <c r="B35" s="2" t="s">
        <v>24</v>
      </c>
      <c r="C35" s="14" t="s">
        <v>53</v>
      </c>
      <c r="D35" s="18">
        <v>423891256.67000002</v>
      </c>
      <c r="E35" s="18">
        <v>425123765.81999999</v>
      </c>
      <c r="F35" s="18">
        <v>440941505.61000001</v>
      </c>
    </row>
    <row r="36" spans="1:6" ht="85.5">
      <c r="A36" s="9">
        <v>28</v>
      </c>
      <c r="B36" s="2" t="s">
        <v>25</v>
      </c>
      <c r="C36" s="14" t="s">
        <v>54</v>
      </c>
      <c r="D36" s="18">
        <v>35369249</v>
      </c>
      <c r="E36" s="18">
        <v>34941846</v>
      </c>
      <c r="F36" s="18">
        <v>36212368</v>
      </c>
    </row>
    <row r="37" spans="1:6" ht="85.5">
      <c r="A37" s="2">
        <v>29</v>
      </c>
      <c r="B37" s="2" t="s">
        <v>59</v>
      </c>
      <c r="C37" s="14" t="s">
        <v>55</v>
      </c>
      <c r="D37" s="18">
        <v>16323855</v>
      </c>
      <c r="E37" s="18">
        <v>16761409</v>
      </c>
      <c r="F37" s="18">
        <v>17189461</v>
      </c>
    </row>
    <row r="38" spans="1:6">
      <c r="A38" s="9">
        <v>30</v>
      </c>
      <c r="B38" s="2" t="s">
        <v>35</v>
      </c>
      <c r="C38" s="10"/>
      <c r="D38" s="12">
        <f>D9+D26+D27+D28+D32+D33</f>
        <v>1483268966.6200001</v>
      </c>
      <c r="E38" s="12">
        <f>E9+E26+E27+E28+E32+E33</f>
        <v>1427634882.46</v>
      </c>
      <c r="F38" s="12">
        <f>F9+F26+F27+F28+F32+F33</f>
        <v>1140347882.46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2024-03-01T04:27:54Z</dcterms:modified>
</cp:coreProperties>
</file>